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1075" windowHeight="9405"/>
  </bookViews>
  <sheets>
    <sheet name="2023-2027" sheetId="2" r:id="rId1"/>
  </sheets>
  <calcPr calcId="145621"/>
</workbook>
</file>

<file path=xl/calcChain.xml><?xml version="1.0" encoding="utf-8"?>
<calcChain xmlns="http://schemas.openxmlformats.org/spreadsheetml/2006/main">
  <c r="G34" i="2" l="1"/>
  <c r="F34" i="2"/>
  <c r="E34" i="2"/>
  <c r="G21" i="2" l="1"/>
  <c r="F21" i="2"/>
  <c r="E21" i="2"/>
  <c r="E17" i="2" s="1"/>
  <c r="G17" i="2" l="1"/>
  <c r="F17" i="2"/>
  <c r="G27" i="2"/>
  <c r="F27" i="2"/>
  <c r="E27" i="2"/>
  <c r="G15" i="2" l="1"/>
  <c r="F15" i="2"/>
  <c r="E15" i="2"/>
  <c r="D27" i="2"/>
  <c r="D20" i="2"/>
  <c r="D17" i="2" s="1"/>
  <c r="D15" i="2"/>
  <c r="C27" i="2"/>
  <c r="C17" i="2"/>
  <c r="C20" i="2"/>
  <c r="C15" i="2"/>
  <c r="C7" i="2" l="1"/>
  <c r="C29" i="2"/>
  <c r="C28" i="2" s="1"/>
  <c r="C16" i="2" l="1"/>
  <c r="C5" i="2" s="1"/>
  <c r="C6" i="2" l="1"/>
  <c r="E7" i="2"/>
  <c r="F7" i="2"/>
  <c r="G7" i="2"/>
  <c r="D7" i="2" l="1"/>
  <c r="D29" i="2" l="1"/>
  <c r="D28" i="2" s="1"/>
  <c r="E29" i="2"/>
  <c r="E28" i="2" s="1"/>
  <c r="E16" i="2" l="1"/>
  <c r="E6" i="2" s="1"/>
  <c r="F16" i="2"/>
  <c r="F6" i="2" s="1"/>
  <c r="G16" i="2"/>
  <c r="G6" i="2" s="1"/>
  <c r="D16" i="2"/>
  <c r="D6" i="2" s="1"/>
  <c r="D5" i="2" s="1"/>
  <c r="F29" i="2"/>
  <c r="F28" i="2" s="1"/>
  <c r="G29" i="2"/>
  <c r="G28" i="2" s="1"/>
  <c r="E5" i="2" l="1"/>
  <c r="F5" i="2"/>
  <c r="G5" i="2"/>
</calcChain>
</file>

<file path=xl/sharedStrings.xml><?xml version="1.0" encoding="utf-8"?>
<sst xmlns="http://schemas.openxmlformats.org/spreadsheetml/2006/main" count="43" uniqueCount="41">
  <si>
    <t>Вид дохода</t>
  </si>
  <si>
    <t>Всего доходов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</si>
  <si>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</si>
  <si>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</si>
  <si>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</si>
  <si>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</si>
  <si>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</si>
  <si>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</si>
  <si>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</si>
  <si>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</si>
  <si>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</si>
  <si>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Единый налог на вмененный доход для отдельных видов деятельности</t>
  </si>
  <si>
    <t>Иные налоговые доходы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</si>
  <si>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</si>
  <si>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</si>
  <si>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Налоговые доходы, всего</t>
  </si>
  <si>
    <t>Неналоговые доходы, всего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</si>
  <si>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</si>
  <si>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</si>
  <si>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Иные неналоговые доходы</t>
  </si>
  <si>
    <t>рублей</t>
  </si>
  <si>
    <t>Доходы от продажи материальных и нематериальных активов</t>
  </si>
  <si>
    <t>2025 год (проект)</t>
  </si>
  <si>
    <t>Доходы от оказания платных услуг (работ) и компенсации затрат государства</t>
  </si>
  <si>
    <t>Проценты, полученные от предоставления бюджетных кредитов</t>
  </si>
  <si>
    <t>Доходы, получаемые от аренды ЗУ</t>
  </si>
  <si>
    <t>Доходы от сдачи в аренду имущества</t>
  </si>
  <si>
    <t>Платежи от государственных и муниципальных унитарных предприятий</t>
  </si>
  <si>
    <t>Прочие доходы от использования имущества</t>
  </si>
  <si>
    <t>2026 год (проект)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</si>
  <si>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</si>
  <si>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</si>
  <si>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</si>
  <si>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</si>
  <si>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в т.ч. передаваемые полномочия</t>
  </si>
  <si>
    <t>Безвозмездные поступления от государственных (муниципальных) организаций</t>
  </si>
  <si>
    <t>Налоговые и неналоговые доходы, всего</t>
  </si>
  <si>
    <t xml:space="preserve">Сведения о доходах бюджета муниципального образования Кондинский район по видам доходов на 2025 год и на плановый период 2026 и 2027 годов в сравнении с ожидаемым исполнением за 2024 год и отчетом за 2023 год </t>
  </si>
  <si>
    <t>2023 год (отчет)</t>
  </si>
  <si>
    <t>2027 год (проект)</t>
  </si>
  <si>
    <t>2024 год (ожидаемая оценка РД №1188 от 29.10.2024)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</si>
</sst>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/>
    <xf numFmtId="0" fontId="6" fillId="0" borderId="0" xfId="0" applyFont="1"/>
    <xf numFmtId="0" fontId="7" fillId="2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2" fillId="0" borderId="0" xfId="0" applyNumberFormat="1" applyFont="1" applyFill="1"/>
    <xf numFmtId="4" fontId="5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12" fillId="0" borderId="2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2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/>
    <xf numFmtId="0" fontId="12" fillId="0" borderId="2" xfId="0" applyFont="1" applyFill="1" applyBorder="1" applyAlignment="1">
      <alignment horizontal="left"/>
    </xf>
    <xf numFmtId="4" fontId="8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B1" workbookViewId="0">
      <selection activeCell="F5" sqref="F5"/>
    </sheetView>
  </sheetViews>
  <sheetFormatPr defaultColWidth="9.140625" defaultRowHeight="15" x14ac:dyDescent="0.25"/>
  <cols>
    <col min="1" max="1" width="0" style="2" hidden="1" customWidth="1"/>
    <col min="2" max="2" width="59.7109375" style="2" customWidth="1"/>
    <col min="3" max="3" width="18.140625" style="2" customWidth="1"/>
    <col min="4" max="4" width="17" style="5" customWidth="1"/>
    <col min="5" max="5" width="17.85546875" style="2" customWidth="1"/>
    <col min="6" max="6" width="17.5703125" style="2" customWidth="1"/>
    <col min="7" max="7" width="18.5703125" style="2" customWidth="1"/>
    <col min="8" max="8" width="13.7109375" style="2" bestFit="1" customWidth="1"/>
    <col min="9" max="10" width="14.7109375" style="2" customWidth="1"/>
    <col min="11" max="16384" width="9.140625" style="2"/>
  </cols>
  <sheetData>
    <row r="1" spans="1:10" ht="72" customHeight="1" x14ac:dyDescent="0.25">
      <c r="A1" s="1"/>
      <c r="B1" s="46" t="s">
        <v>37</v>
      </c>
      <c r="C1" s="46"/>
      <c r="D1" s="46"/>
      <c r="E1" s="46"/>
      <c r="F1" s="46"/>
      <c r="G1" s="46"/>
    </row>
    <row r="2" spans="1:10" s="14" customFormat="1" ht="12.75" x14ac:dyDescent="0.2">
      <c r="A2" s="12"/>
      <c r="B2" s="13"/>
      <c r="C2" s="13"/>
      <c r="D2" s="38"/>
      <c r="E2" s="13"/>
      <c r="F2" s="13"/>
      <c r="G2" s="16" t="s">
        <v>20</v>
      </c>
    </row>
    <row r="3" spans="1:10" ht="82.5" x14ac:dyDescent="0.25">
      <c r="B3" s="3" t="s">
        <v>0</v>
      </c>
      <c r="C3" s="44" t="s">
        <v>38</v>
      </c>
      <c r="D3" s="45" t="s">
        <v>40</v>
      </c>
      <c r="E3" s="44" t="s">
        <v>22</v>
      </c>
      <c r="F3" s="44" t="s">
        <v>29</v>
      </c>
      <c r="G3" s="44" t="s">
        <v>39</v>
      </c>
    </row>
    <row r="4" spans="1:10" x14ac:dyDescent="0.25">
      <c r="B4" s="15">
        <v>1</v>
      </c>
      <c r="C4" s="17">
        <v>2</v>
      </c>
      <c r="D4" s="43">
        <v>3</v>
      </c>
      <c r="E4" s="17">
        <v>4</v>
      </c>
      <c r="F4" s="17">
        <v>5</v>
      </c>
      <c r="G4" s="17">
        <v>6</v>
      </c>
    </row>
    <row r="5" spans="1:10" ht="16.5" customHeight="1" x14ac:dyDescent="0.25">
      <c r="B5" s="4" t="s">
        <v>1</v>
      </c>
      <c r="C5" s="30">
        <f t="shared" ref="C5" si="0">C7+C16+C28</f>
        <v>5870218694.9899998</v>
      </c>
      <c r="D5" s="31">
        <f>D6+D28</f>
        <v>6123757442.079999</v>
      </c>
      <c r="E5" s="31">
        <f t="shared" ref="E5:G5" si="1">E7+E16+E28</f>
        <v>5888304486.96</v>
      </c>
      <c r="F5" s="31">
        <f t="shared" si="1"/>
        <v>5756585800.8400002</v>
      </c>
      <c r="G5" s="30">
        <f t="shared" si="1"/>
        <v>5593702723.04</v>
      </c>
    </row>
    <row r="6" spans="1:10" ht="16.5" customHeight="1" x14ac:dyDescent="0.25">
      <c r="B6" s="4" t="s">
        <v>36</v>
      </c>
      <c r="C6" s="30">
        <f>C7+C16</f>
        <v>947555661.01999986</v>
      </c>
      <c r="D6" s="31">
        <f t="shared" ref="D6:G6" si="2">D7+D16</f>
        <v>938011973.56000006</v>
      </c>
      <c r="E6" s="30">
        <f t="shared" si="2"/>
        <v>1933272608.24</v>
      </c>
      <c r="F6" s="30">
        <f t="shared" si="2"/>
        <v>2158882647.9000001</v>
      </c>
      <c r="G6" s="30">
        <f t="shared" si="2"/>
        <v>2186930660.73</v>
      </c>
    </row>
    <row r="7" spans="1:10" s="5" customFormat="1" ht="18.75" customHeight="1" x14ac:dyDescent="0.25">
      <c r="B7" s="6" t="s">
        <v>15</v>
      </c>
      <c r="C7" s="31">
        <f>C9+C10+C11+C12+C13+C14+C15</f>
        <v>727378345.57999992</v>
      </c>
      <c r="D7" s="31">
        <f>D9+D10+D11+D12+D13+D14+D15</f>
        <v>789584053.71000004</v>
      </c>
      <c r="E7" s="31">
        <f t="shared" ref="E7:G7" si="3">E9+E10+E11+E12+E13+E14+E15</f>
        <v>1805033980</v>
      </c>
      <c r="F7" s="31">
        <f t="shared" si="3"/>
        <v>2043738119.6600001</v>
      </c>
      <c r="G7" s="31">
        <f t="shared" si="3"/>
        <v>2076428142.49</v>
      </c>
      <c r="H7" s="32"/>
    </row>
    <row r="8" spans="1:10" s="5" customFormat="1" x14ac:dyDescent="0.25">
      <c r="B8" s="7" t="s">
        <v>2</v>
      </c>
      <c r="C8" s="19"/>
      <c r="D8" s="19"/>
      <c r="E8" s="19"/>
      <c r="F8" s="18"/>
      <c r="G8" s="20"/>
    </row>
    <row r="9" spans="1:10" s="5" customFormat="1" x14ac:dyDescent="0.25">
      <c r="B9" s="7" t="s">
        <v>3</v>
      </c>
      <c r="C9" s="19">
        <v>633475815.92999995</v>
      </c>
      <c r="D9" s="19">
        <v>678153000</v>
      </c>
      <c r="E9" s="19">
        <v>1698915580</v>
      </c>
      <c r="F9" s="21">
        <v>1936230659.6600001</v>
      </c>
      <c r="G9" s="21">
        <v>1966905172.49</v>
      </c>
    </row>
    <row r="10" spans="1:10" s="5" customFormat="1" ht="30" x14ac:dyDescent="0.25">
      <c r="B10" s="8" t="s">
        <v>4</v>
      </c>
      <c r="C10" s="19">
        <v>25986554.899999999</v>
      </c>
      <c r="D10" s="19">
        <v>28978720</v>
      </c>
      <c r="E10" s="19">
        <v>26869000</v>
      </c>
      <c r="F10" s="19">
        <v>27699960</v>
      </c>
      <c r="G10" s="19">
        <v>29380470</v>
      </c>
    </row>
    <row r="11" spans="1:10" s="5" customFormat="1" ht="30" x14ac:dyDescent="0.25">
      <c r="B11" s="8" t="s">
        <v>13</v>
      </c>
      <c r="C11" s="19">
        <v>56916820.289999999</v>
      </c>
      <c r="D11" s="19">
        <v>69132000</v>
      </c>
      <c r="E11" s="19">
        <v>65375400</v>
      </c>
      <c r="F11" s="21">
        <v>65850000</v>
      </c>
      <c r="G11" s="21">
        <v>66100000</v>
      </c>
    </row>
    <row r="12" spans="1:10" s="5" customFormat="1" ht="30" x14ac:dyDescent="0.25">
      <c r="B12" s="8" t="s">
        <v>11</v>
      </c>
      <c r="C12" s="19">
        <v>-59278.77</v>
      </c>
      <c r="D12" s="19">
        <v>11816.94</v>
      </c>
      <c r="E12" s="19">
        <v>0</v>
      </c>
      <c r="F12" s="21">
        <v>0</v>
      </c>
      <c r="G12" s="21">
        <v>0</v>
      </c>
    </row>
    <row r="13" spans="1:10" s="5" customFormat="1" x14ac:dyDescent="0.25">
      <c r="B13" s="7" t="s">
        <v>5</v>
      </c>
      <c r="C13" s="27">
        <v>30332.39</v>
      </c>
      <c r="D13" s="27">
        <v>42000</v>
      </c>
      <c r="E13" s="27">
        <v>30000</v>
      </c>
      <c r="F13" s="27">
        <v>30000</v>
      </c>
      <c r="G13" s="27">
        <v>30000</v>
      </c>
    </row>
    <row r="14" spans="1:10" s="5" customFormat="1" ht="30" x14ac:dyDescent="0.25">
      <c r="B14" s="8" t="s">
        <v>14</v>
      </c>
      <c r="C14" s="27">
        <v>796475.35</v>
      </c>
      <c r="D14" s="27">
        <v>3600000</v>
      </c>
      <c r="E14" s="27">
        <v>3924000</v>
      </c>
      <c r="F14" s="27">
        <v>4002500</v>
      </c>
      <c r="G14" s="27">
        <v>4082500</v>
      </c>
    </row>
    <row r="15" spans="1:10" s="5" customFormat="1" x14ac:dyDescent="0.25">
      <c r="B15" s="7" t="s">
        <v>12</v>
      </c>
      <c r="C15" s="19">
        <f>4517232.84+5714392.65</f>
        <v>10231625.49</v>
      </c>
      <c r="D15" s="19">
        <f>3441419+6225097.77</f>
        <v>9666516.7699999996</v>
      </c>
      <c r="E15" s="19">
        <f>4205000+5715000</f>
        <v>9920000</v>
      </c>
      <c r="F15" s="19">
        <f>4210000+5715000</f>
        <v>9925000</v>
      </c>
      <c r="G15" s="19">
        <f>4215000+5715000</f>
        <v>9930000</v>
      </c>
    </row>
    <row r="16" spans="1:10" s="5" customFormat="1" ht="19.5" customHeight="1" x14ac:dyDescent="0.25">
      <c r="B16" s="6" t="s">
        <v>16</v>
      </c>
      <c r="C16" s="31">
        <f t="shared" ref="C16" si="4">C17+C24+C25+C26+C27</f>
        <v>220177315.43999997</v>
      </c>
      <c r="D16" s="31">
        <f t="shared" ref="D16:G16" si="5">D17+D24+D25+D26+D27</f>
        <v>148427919.84999999</v>
      </c>
      <c r="E16" s="31">
        <f t="shared" si="5"/>
        <v>128238628.23999999</v>
      </c>
      <c r="F16" s="31">
        <f t="shared" si="5"/>
        <v>115144528.23999999</v>
      </c>
      <c r="G16" s="31">
        <f t="shared" si="5"/>
        <v>110502518.23999999</v>
      </c>
      <c r="H16" s="32"/>
      <c r="I16" s="32"/>
      <c r="J16" s="32"/>
    </row>
    <row r="17" spans="2:7" s="5" customFormat="1" ht="30" x14ac:dyDescent="0.25">
      <c r="B17" s="8" t="s">
        <v>17</v>
      </c>
      <c r="C17" s="19">
        <f>C19+C20+C21+C22+C23+2447.53</f>
        <v>85200530.719999999</v>
      </c>
      <c r="D17" s="19">
        <f t="shared" ref="D17" si="6">D19+D20+D21+D22+D23</f>
        <v>73436027.24000001</v>
      </c>
      <c r="E17" s="19">
        <f>E19+E20+E21+E22+E23+1100</f>
        <v>59720430.649999999</v>
      </c>
      <c r="F17" s="19">
        <f>F19+F20+F21+F22+F23+1500</f>
        <v>59720830.649999999</v>
      </c>
      <c r="G17" s="19">
        <f>G19+G20+G21+G22+G23+1100</f>
        <v>59720430.649999999</v>
      </c>
    </row>
    <row r="18" spans="2:7" s="5" customFormat="1" x14ac:dyDescent="0.25">
      <c r="B18" s="8" t="s">
        <v>2</v>
      </c>
      <c r="C18" s="19"/>
      <c r="D18" s="19"/>
      <c r="E18" s="19"/>
      <c r="F18" s="19"/>
      <c r="G18" s="19"/>
    </row>
    <row r="19" spans="2:7" s="34" customFormat="1" ht="30" x14ac:dyDescent="0.25">
      <c r="B19" s="35" t="s">
        <v>24</v>
      </c>
      <c r="C19" s="26">
        <v>21193.01</v>
      </c>
      <c r="D19" s="26">
        <v>10660.18</v>
      </c>
      <c r="E19" s="26">
        <v>7130.65</v>
      </c>
      <c r="F19" s="26">
        <v>7130.65</v>
      </c>
      <c r="G19" s="26">
        <v>7130.65</v>
      </c>
    </row>
    <row r="20" spans="2:7" s="34" customFormat="1" x14ac:dyDescent="0.25">
      <c r="B20" s="35" t="s">
        <v>25</v>
      </c>
      <c r="C20" s="26">
        <f>69622922.63+485559.5</f>
        <v>70108482.129999995</v>
      </c>
      <c r="D20" s="26">
        <f>58966145.45+780632.61</f>
        <v>59746778.060000002</v>
      </c>
      <c r="E20" s="26">
        <v>47451300</v>
      </c>
      <c r="F20" s="26">
        <v>47451300</v>
      </c>
      <c r="G20" s="26">
        <v>47451300</v>
      </c>
    </row>
    <row r="21" spans="2:7" s="34" customFormat="1" x14ac:dyDescent="0.25">
      <c r="B21" s="35" t="s">
        <v>26</v>
      </c>
      <c r="C21" s="26">
        <v>9491471.8699999992</v>
      </c>
      <c r="D21" s="26">
        <v>8000000</v>
      </c>
      <c r="E21" s="26">
        <f>8851900-2262400</f>
        <v>6589500</v>
      </c>
      <c r="F21" s="26">
        <f>8851900-2262400</f>
        <v>6589500</v>
      </c>
      <c r="G21" s="26">
        <f>8851900-2262400</f>
        <v>6589500</v>
      </c>
    </row>
    <row r="22" spans="2:7" s="34" customFormat="1" ht="30" x14ac:dyDescent="0.25">
      <c r="B22" s="35" t="s">
        <v>27</v>
      </c>
      <c r="C22" s="26">
        <v>117447</v>
      </c>
      <c r="D22" s="26">
        <v>7189</v>
      </c>
      <c r="E22" s="26">
        <v>0</v>
      </c>
      <c r="F22" s="26">
        <v>0</v>
      </c>
      <c r="G22" s="26">
        <v>0</v>
      </c>
    </row>
    <row r="23" spans="2:7" s="34" customFormat="1" x14ac:dyDescent="0.25">
      <c r="B23" s="35" t="s">
        <v>28</v>
      </c>
      <c r="C23" s="26">
        <v>5459489.1799999997</v>
      </c>
      <c r="D23" s="26">
        <v>5671400</v>
      </c>
      <c r="E23" s="26">
        <v>5671400</v>
      </c>
      <c r="F23" s="26">
        <v>5671400</v>
      </c>
      <c r="G23" s="26">
        <v>5671400</v>
      </c>
    </row>
    <row r="24" spans="2:7" s="5" customFormat="1" x14ac:dyDescent="0.25">
      <c r="B24" s="7" t="s">
        <v>18</v>
      </c>
      <c r="C24" s="19">
        <v>66761848.859999999</v>
      </c>
      <c r="D24" s="19">
        <v>4081217.99</v>
      </c>
      <c r="E24" s="19">
        <v>5921497.5899999999</v>
      </c>
      <c r="F24" s="19">
        <v>5921497.5899999999</v>
      </c>
      <c r="G24" s="19">
        <v>5921497.5899999999</v>
      </c>
    </row>
    <row r="25" spans="2:7" s="5" customFormat="1" ht="30" x14ac:dyDescent="0.25">
      <c r="B25" s="8" t="s">
        <v>23</v>
      </c>
      <c r="C25" s="19">
        <v>41042716.390000001</v>
      </c>
      <c r="D25" s="19">
        <v>34119959.670000002</v>
      </c>
      <c r="E25" s="19">
        <v>36064300</v>
      </c>
      <c r="F25" s="19">
        <v>34870500</v>
      </c>
      <c r="G25" s="19">
        <v>34870500</v>
      </c>
    </row>
    <row r="26" spans="2:7" s="5" customFormat="1" x14ac:dyDescent="0.25">
      <c r="B26" s="7" t="s">
        <v>21</v>
      </c>
      <c r="C26" s="19">
        <v>19024910</v>
      </c>
      <c r="D26" s="19">
        <v>31630824.949999999</v>
      </c>
      <c r="E26" s="19">
        <v>22384600</v>
      </c>
      <c r="F26" s="21">
        <v>10486100</v>
      </c>
      <c r="G26" s="21">
        <v>5841690</v>
      </c>
    </row>
    <row r="27" spans="2:7" s="5" customFormat="1" x14ac:dyDescent="0.25">
      <c r="B27" s="7" t="s">
        <v>19</v>
      </c>
      <c r="C27" s="19">
        <f>30000+7247382.33+869927.14</f>
        <v>8147309.4699999997</v>
      </c>
      <c r="D27" s="19">
        <f>20000+5139890</f>
        <v>5159890</v>
      </c>
      <c r="E27" s="19">
        <f>20000+4127800</f>
        <v>4147800</v>
      </c>
      <c r="F27" s="19">
        <f>20000+4125600</f>
        <v>4145600</v>
      </c>
      <c r="G27" s="19">
        <f>20000+4128400</f>
        <v>4148400</v>
      </c>
    </row>
    <row r="28" spans="2:7" ht="21" customHeight="1" x14ac:dyDescent="0.25">
      <c r="B28" s="4" t="s">
        <v>6</v>
      </c>
      <c r="C28" s="30">
        <f>C29+C36+C37+C38+C39</f>
        <v>4922663033.9700003</v>
      </c>
      <c r="D28" s="31">
        <f t="shared" ref="D28:G28" si="7">D29+D36+D37+D38+D39</f>
        <v>5185745468.5199986</v>
      </c>
      <c r="E28" s="30">
        <f t="shared" si="7"/>
        <v>3955031878.7199998</v>
      </c>
      <c r="F28" s="30">
        <f t="shared" si="7"/>
        <v>3597703152.9400001</v>
      </c>
      <c r="G28" s="30">
        <f t="shared" si="7"/>
        <v>3406772062.3099999</v>
      </c>
    </row>
    <row r="29" spans="2:7" ht="30" x14ac:dyDescent="0.25">
      <c r="B29" s="9" t="s">
        <v>7</v>
      </c>
      <c r="C29" s="21">
        <f>C31+C32+C33+C34</f>
        <v>4754444239.4499998</v>
      </c>
      <c r="D29" s="19">
        <f>D31+D32+D33+D34</f>
        <v>5029823152.7999992</v>
      </c>
      <c r="E29" s="21">
        <f>E31+E32+E33+E34</f>
        <v>3940980280.7799997</v>
      </c>
      <c r="F29" s="21">
        <f t="shared" ref="F29:G29" si="8">F31+F32+F33+F34</f>
        <v>3589036409.6399999</v>
      </c>
      <c r="G29" s="21">
        <f t="shared" si="8"/>
        <v>3402339188.0799999</v>
      </c>
    </row>
    <row r="30" spans="2:7" x14ac:dyDescent="0.25">
      <c r="B30" s="9" t="s">
        <v>2</v>
      </c>
      <c r="C30" s="21"/>
      <c r="D30" s="19"/>
      <c r="E30" s="21"/>
      <c r="F30" s="21"/>
      <c r="G30" s="21"/>
    </row>
    <row r="31" spans="2:7" ht="30" x14ac:dyDescent="0.25">
      <c r="B31" s="36" t="s">
        <v>30</v>
      </c>
      <c r="C31" s="23">
        <v>1109012200</v>
      </c>
      <c r="D31" s="33">
        <v>1217565900</v>
      </c>
      <c r="E31" s="33">
        <v>258806500</v>
      </c>
      <c r="F31" s="27">
        <v>0</v>
      </c>
      <c r="G31" s="27">
        <v>0</v>
      </c>
    </row>
    <row r="32" spans="2:7" ht="30" x14ac:dyDescent="0.25">
      <c r="B32" s="36" t="s">
        <v>31</v>
      </c>
      <c r="C32" s="22">
        <v>1257337239.78</v>
      </c>
      <c r="D32" s="26">
        <v>1113719444.0599999</v>
      </c>
      <c r="E32" s="33">
        <v>1127705300</v>
      </c>
      <c r="F32" s="27">
        <v>933479800</v>
      </c>
      <c r="G32" s="27">
        <v>780183800</v>
      </c>
    </row>
    <row r="33" spans="2:8" ht="30" x14ac:dyDescent="0.25">
      <c r="B33" s="36" t="s">
        <v>32</v>
      </c>
      <c r="C33" s="22">
        <v>1854848745.24</v>
      </c>
      <c r="D33" s="26">
        <v>2040969200</v>
      </c>
      <c r="E33" s="33">
        <v>2196401500</v>
      </c>
      <c r="F33" s="27">
        <v>2207257700</v>
      </c>
      <c r="G33" s="27">
        <v>2210369900</v>
      </c>
    </row>
    <row r="34" spans="2:8" x14ac:dyDescent="0.25">
      <c r="B34" s="37" t="s">
        <v>33</v>
      </c>
      <c r="C34" s="22">
        <v>533246054.43000001</v>
      </c>
      <c r="D34" s="26">
        <v>657568608.74000001</v>
      </c>
      <c r="E34" s="33">
        <f>93964400+E35</f>
        <v>358066980.77999997</v>
      </c>
      <c r="F34" s="33">
        <f>92946900+F35</f>
        <v>448298909.63999999</v>
      </c>
      <c r="G34" s="33">
        <f>91543300+G35</f>
        <v>411785488.07999998</v>
      </c>
    </row>
    <row r="35" spans="2:8" x14ac:dyDescent="0.25">
      <c r="B35" s="41" t="s">
        <v>34</v>
      </c>
      <c r="C35" s="26">
        <v>356709486.76999998</v>
      </c>
      <c r="D35" s="26">
        <v>555233008.74000001</v>
      </c>
      <c r="E35" s="33">
        <v>264102580.78</v>
      </c>
      <c r="F35" s="33">
        <v>355352009.63999999</v>
      </c>
      <c r="G35" s="33">
        <v>320242188.07999998</v>
      </c>
      <c r="H35" s="34"/>
    </row>
    <row r="36" spans="2:8" ht="30" x14ac:dyDescent="0.25">
      <c r="B36" s="39" t="s">
        <v>35</v>
      </c>
      <c r="C36" s="26">
        <v>957200</v>
      </c>
      <c r="D36" s="26">
        <v>550000</v>
      </c>
      <c r="E36" s="33">
        <v>0</v>
      </c>
      <c r="F36" s="33"/>
      <c r="G36" s="33">
        <v>0</v>
      </c>
    </row>
    <row r="37" spans="2:8" x14ac:dyDescent="0.25">
      <c r="B37" s="11" t="s">
        <v>8</v>
      </c>
      <c r="C37" s="25">
        <v>168814157.38</v>
      </c>
      <c r="D37" s="42">
        <v>155591124.03</v>
      </c>
      <c r="E37" s="27">
        <v>14051597.939999999</v>
      </c>
      <c r="F37" s="27">
        <v>8666743.3000000007</v>
      </c>
      <c r="G37" s="27">
        <v>4432874.2300000004</v>
      </c>
    </row>
    <row r="38" spans="2:8" ht="75" x14ac:dyDescent="0.25">
      <c r="B38" s="10" t="s">
        <v>10</v>
      </c>
      <c r="C38" s="24">
        <v>0</v>
      </c>
      <c r="D38" s="27">
        <v>0</v>
      </c>
      <c r="E38" s="24">
        <v>0</v>
      </c>
      <c r="F38" s="24">
        <v>0</v>
      </c>
      <c r="G38" s="24">
        <v>0</v>
      </c>
    </row>
    <row r="39" spans="2:8" ht="30" x14ac:dyDescent="0.25">
      <c r="B39" s="10" t="s">
        <v>9</v>
      </c>
      <c r="C39" s="25">
        <v>-1552562.86</v>
      </c>
      <c r="D39" s="42">
        <v>-218808.31</v>
      </c>
      <c r="E39" s="24">
        <v>0</v>
      </c>
      <c r="F39" s="24">
        <v>0</v>
      </c>
      <c r="G39" s="24">
        <v>0</v>
      </c>
    </row>
    <row r="40" spans="2:8" x14ac:dyDescent="0.25">
      <c r="C40" s="28"/>
      <c r="D40" s="40"/>
      <c r="E40" s="28"/>
      <c r="F40" s="28"/>
      <c r="G40" s="28"/>
    </row>
    <row r="41" spans="2:8" x14ac:dyDescent="0.25">
      <c r="C41" s="28"/>
      <c r="D41" s="40"/>
      <c r="E41" s="28"/>
      <c r="F41" s="28"/>
      <c r="G41" s="28"/>
    </row>
    <row r="42" spans="2:8" x14ac:dyDescent="0.25">
      <c r="C42" s="29"/>
      <c r="D42" s="40"/>
      <c r="E42" s="28"/>
      <c r="F42" s="28"/>
      <c r="G42" s="28"/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022201</cp:lastModifiedBy>
  <cp:lastPrinted>2023-10-30T11:07:25Z</cp:lastPrinted>
  <dcterms:created xsi:type="dcterms:W3CDTF">2016-07-28T11:48:08Z</dcterms:created>
  <dcterms:modified xsi:type="dcterms:W3CDTF">2024-11-29T11:40:10Z</dcterms:modified>
</cp:coreProperties>
</file>